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MUEBLES\"/>
    </mc:Choice>
  </mc:AlternateContent>
  <xr:revisionPtr revIDLastSave="0" documentId="13_ncr:1_{CCEDDD24-4236-4BD3-A3A8-6A2930E92E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<sst xmlns="http://schemas.openxmlformats.org/spreadsheetml/2006/main" count="105" uniqueCount="56">
  <si>
    <t>ESPECIFICACIONES TÉCNICAS</t>
  </si>
  <si>
    <t>Datos Generales</t>
  </si>
  <si>
    <t>Imagen de referencia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</si>
  <si>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</si>
  <si>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</si>
  <si>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</si>
  <si>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</si>
  <si>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</si>
  <si>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</si>
  <si>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</si>
  <si>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</si>
  <si>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</si>
  <si>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</si>
  <si>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</si>
  <si>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</si>
  <si>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</si>
  <si>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</si>
  <si>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</si>
  <si>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</si>
  <si>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</si>
  <si>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</si>
  <si>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</si>
  <si>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</si>
  <si>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</si>
  <si>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</si>
  <si>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</si>
  <si>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</si>
  <si>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</si>
  <si>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</si>
  <si>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</si>
  <si>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</si>
  <si>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</si>
  <si>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</si>
  <si>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</si>
  <si>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</si>
  <si>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</si>
  <si>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</si>
  <si>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</si>
  <si>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</si>
  <si>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</si>
  <si>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</si>
  <si>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</si>
  <si>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</si>
  <si>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</si>
  <si>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 xml:space="preserve">Normas de calidad especificas: </t>
  </si>
  <si>
    <t xml:space="preserve">Norma de calidad General: </t>
  </si>
  <si>
    <t>Descripción: BASURERO DE 150LT</t>
  </si>
  <si>
    <t>Cantidad: 6</t>
  </si>
  <si>
    <t>Capacidad:150 litros</t>
  </si>
  <si>
    <t>Marca:Indicar</t>
  </si>
  <si>
    <t>Modelo:Indicar</t>
  </si>
  <si>
    <t>Origen: Indicar</t>
  </si>
  <si>
    <t>Dirección web del fabricante:Indicar</t>
  </si>
  <si>
    <t>BASURERO CON TAPA DE 150L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</si>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</sst>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7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19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1728108</xdr:colOff>
      <xdr:row>12</xdr:row>
      <xdr:rowOff>214949</xdr:rowOff>
    </xdr:from>
    <xdr:to>
      <xdr:col>1</xdr:col>
      <xdr:colOff>3823608</xdr:colOff>
      <xdr:row>12</xdr:row>
      <xdr:rowOff>2260810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3037" y="2555378"/>
          <a:ext cx="2095500" cy="20458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16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D13" sqref="D13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4.85546875" style="1" customWidth="1"/>
    <col min="4" max="4" width="68.42578125" style="1" customWidth="1"/>
    <col min="5" max="16384" width="11.42578125" style="1"/>
  </cols>
  <sheetData>
    <row r="1" spans="1:4" ht="18.75" x14ac:dyDescent="0.25">
      <c r="A1" s="26" t="s">
        <v>53</v>
      </c>
      <c r="B1" s="26"/>
      <c r="C1" s="20"/>
      <c r="D1" s="20"/>
    </row>
    <row r="2" spans="1:4" x14ac:dyDescent="0.25">
      <c r="A2" s="27" t="s">
        <v>0</v>
      </c>
      <c r="B2" s="27"/>
      <c r="C2" s="21"/>
      <c r="D2" s="21"/>
    </row>
    <row r="3" spans="1:4" x14ac:dyDescent="0.25">
      <c r="A3" s="18">
        <v>1</v>
      </c>
      <c r="B3" s="25" t="s">
        <v>1</v>
      </c>
      <c r="C3" s="21"/>
      <c r="D3" s="21"/>
    </row>
    <row r="4" spans="1:4" x14ac:dyDescent="0.25">
      <c r="A4" s="18"/>
      <c r="B4" s="19" t="s">
        <v>46</v>
      </c>
      <c r="C4" s="22"/>
      <c r="D4" s="22"/>
    </row>
    <row r="5" spans="1:4" x14ac:dyDescent="0.25">
      <c r="A5" s="19"/>
      <c r="B5" s="19" t="s">
        <v>49</v>
      </c>
      <c r="C5" s="22"/>
      <c r="D5" s="22"/>
    </row>
    <row r="6" spans="1:4" x14ac:dyDescent="0.25">
      <c r="A6" s="19"/>
      <c r="B6" s="19" t="s">
        <v>50</v>
      </c>
      <c r="C6" s="22"/>
      <c r="D6" s="22"/>
    </row>
    <row r="7" spans="1:4" x14ac:dyDescent="0.25">
      <c r="A7" s="19"/>
      <c r="B7" s="19" t="s">
        <v>51</v>
      </c>
      <c r="C7" s="22"/>
      <c r="D7" s="22"/>
    </row>
    <row r="8" spans="1:4" x14ac:dyDescent="0.25">
      <c r="A8" s="19"/>
      <c r="B8" s="19" t="s">
        <v>52</v>
      </c>
      <c r="C8" s="22"/>
      <c r="D8" s="22"/>
    </row>
    <row r="9" spans="1:4" x14ac:dyDescent="0.25">
      <c r="A9" s="18"/>
      <c r="B9" s="19" t="s">
        <v>47</v>
      </c>
      <c r="C9" s="18"/>
      <c r="D9" s="18"/>
    </row>
    <row r="10" spans="1:4" x14ac:dyDescent="0.25">
      <c r="A10" s="18"/>
      <c r="B10" s="19" t="s">
        <v>44</v>
      </c>
      <c r="C10" s="18"/>
      <c r="D10" s="18"/>
    </row>
    <row r="11" spans="1:4" x14ac:dyDescent="0.25">
      <c r="A11" s="18"/>
      <c r="B11" s="19" t="s">
        <v>45</v>
      </c>
      <c r="C11" s="18"/>
      <c r="D11" s="18"/>
    </row>
    <row r="12" spans="1:4" x14ac:dyDescent="0.25">
      <c r="A12" s="18"/>
      <c r="B12" s="19" t="s">
        <v>2</v>
      </c>
      <c r="C12" s="18"/>
      <c r="D12" s="18"/>
    </row>
    <row r="13" spans="1:4" ht="185.25" customHeight="1" x14ac:dyDescent="0.25">
      <c r="A13" s="28"/>
      <c r="B13" s="28"/>
      <c r="C13" s="18"/>
      <c r="D13" s="18"/>
    </row>
    <row r="14" spans="1:4" x14ac:dyDescent="0.25">
      <c r="A14" s="29" t="s">
        <v>3</v>
      </c>
      <c r="B14" s="29"/>
      <c r="C14" s="24"/>
      <c r="D14" s="24"/>
    </row>
    <row r="15" spans="1:4" ht="26.45" customHeight="1" x14ac:dyDescent="0.25">
      <c r="A15" s="18">
        <v>2</v>
      </c>
      <c r="B15" s="19" t="s">
        <v>4</v>
      </c>
      <c r="C15" s="23" t="s">
        <v>54</v>
      </c>
      <c r="D15" s="23" t="s">
        <v>55</v>
      </c>
    </row>
    <row r="16" spans="1:4" ht="35.1" customHeight="1" x14ac:dyDescent="0.25">
      <c r="A16" s="18"/>
      <c r="B16" s="19" t="s">
        <v>48</v>
      </c>
      <c r="C16" s="18"/>
      <c r="D16" s="18"/>
    </row>
  </sheetData>
  <mergeCells count="4">
    <mergeCell ref="A1:B1"/>
    <mergeCell ref="A2:B2"/>
    <mergeCell ref="A13:B13"/>
    <mergeCell ref="A14:B14"/>
  </mergeCells>
  <conditionalFormatting sqref="A14 A15:B16">
    <cfRule type="expression" dxfId="18" priority="3144">
      <formula>($B14:$B498)&lt;&gt;0</formula>
    </cfRule>
    <cfRule type="expression" dxfId="17" priority="3145">
      <formula>($A14:$A498)&lt;&gt;0</formula>
    </cfRule>
  </conditionalFormatting>
  <conditionalFormatting sqref="A3:B8">
    <cfRule type="expression" dxfId="16" priority="3056">
      <formula>($B3:$B485)&lt;&gt;0</formula>
    </cfRule>
    <cfRule type="expression" dxfId="15" priority="3057">
      <formula>($A3:$A485)&lt;&gt;0</formula>
    </cfRule>
  </conditionalFormatting>
  <conditionalFormatting sqref="A9:B12 A13">
    <cfRule type="expression" dxfId="14" priority="3150">
      <formula>($B9:$B487)&lt;&gt;0</formula>
    </cfRule>
    <cfRule type="expression" dxfId="13" priority="3151">
      <formula>($A9:$A487)&lt;&gt;0</formula>
    </cfRule>
  </conditionalFormatting>
  <conditionalFormatting sqref="A17:B1047890">
    <cfRule type="expression" dxfId="12" priority="762">
      <formula>($B17:$B514)&lt;&gt;0</formula>
    </cfRule>
    <cfRule type="expression" dxfId="11" priority="763">
      <formula>($A17:$A514)&lt;&gt;0</formula>
    </cfRule>
  </conditionalFormatting>
  <conditionalFormatting sqref="A1047891:B1048345">
    <cfRule type="expression" dxfId="10" priority="3154">
      <formula>($B1:$B1047891)&lt;&gt;0</formula>
    </cfRule>
    <cfRule type="expression" dxfId="9" priority="3155">
      <formula>($A1:$A1047891)&lt;&gt;0</formula>
    </cfRule>
  </conditionalFormatting>
  <conditionalFormatting sqref="A1048346:B1048574">
    <cfRule type="expression" dxfId="8" priority="110">
      <formula>($B267:$B1048346)&lt;&gt;0</formula>
    </cfRule>
    <cfRule type="expression" dxfId="7" priority="111">
      <formula>($A267:$A1048346)&lt;&gt;0</formula>
    </cfRule>
  </conditionalFormatting>
  <conditionalFormatting sqref="A1048575:B1048576">
    <cfRule type="expression" dxfId="6" priority="3156">
      <formula>($B496:$B1048576)&lt;&gt;0</formula>
    </cfRule>
    <cfRule type="expression" dxfId="5" priority="3157">
      <formula>($A496:$A1048576)&lt;&gt;0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6</v>
      </c>
      <c r="C1" s="5" t="e">
        <f>'ANALISIS EETT'!#REF!</f>
        <v>#REF!</v>
      </c>
      <c r="E1" t="e">
        <v>#REF!</v>
      </c>
    </row>
    <row r="2" spans="2:37" x14ac:dyDescent="0.25">
      <c r="B2" t="s">
        <v>7</v>
      </c>
      <c r="C2" t="s">
        <v>8</v>
      </c>
      <c r="D2" t="s">
        <v>7</v>
      </c>
    </row>
    <row r="3" spans="2:37" x14ac:dyDescent="0.25">
      <c r="B3" s="6" t="s">
        <v>9</v>
      </c>
      <c r="C3" s="7" t="e">
        <v>#REF!</v>
      </c>
      <c r="D3" s="6" t="s">
        <v>9</v>
      </c>
      <c r="E3" s="8"/>
      <c r="F3" s="8"/>
    </row>
    <row r="4" spans="2:37" x14ac:dyDescent="0.25">
      <c r="B4" s="9" t="s">
        <v>10</v>
      </c>
      <c r="C4" s="7" t="e">
        <v>#REF!</v>
      </c>
      <c r="D4" s="9" t="s">
        <v>10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11</v>
      </c>
      <c r="C5" s="7" t="e">
        <v>#REF!</v>
      </c>
      <c r="D5" s="6" t="s">
        <v>11</v>
      </c>
      <c r="E5" s="10"/>
      <c r="F5" s="10" t="s">
        <v>5</v>
      </c>
      <c r="G5" s="14" t="e" cm="1">
        <f t="array" ref="G5">SMALL(IF(C3:C35&gt;0,C3:C35),1)</f>
        <v>#REF!</v>
      </c>
      <c r="H5" s="10" t="s">
        <v>5</v>
      </c>
      <c r="I5" s="14" t="e" cm="1">
        <f t="array" ref="I5">SMALL(IF(C3:C35&gt;0,C3:C35),2)</f>
        <v>#REF!</v>
      </c>
      <c r="J5" s="10" t="s">
        <v>5</v>
      </c>
      <c r="K5" s="14" t="e" cm="1">
        <f t="array" ref="K5">SMALL(IF(C3:C35&gt;0,C3:C35),3)</f>
        <v>#REF!</v>
      </c>
      <c r="L5" s="10" t="s">
        <v>5</v>
      </c>
      <c r="M5" s="14" t="e" cm="1">
        <f t="array" ref="M5">SMALL(IF(C3:C35&gt;0,C3:C35),4)</f>
        <v>#REF!</v>
      </c>
      <c r="N5" s="10" t="s">
        <v>5</v>
      </c>
      <c r="O5" s="14" t="e" cm="1">
        <f t="array" ref="O5">SMALL(IF(C3:C35&gt;0,C3:C35),5)</f>
        <v>#REF!</v>
      </c>
      <c r="P5" s="10" t="s">
        <v>5</v>
      </c>
      <c r="Q5" s="14" t="e" cm="1">
        <f t="array" ref="Q5">SMALL(IF(C3:C35&gt;0,C3:C35),6)</f>
        <v>#REF!</v>
      </c>
      <c r="R5" s="10" t="s">
        <v>5</v>
      </c>
      <c r="S5" s="14" t="e" cm="1">
        <f t="array" ref="S5">SMALL(IF(C3:C35&gt;0,C3:C35),7)</f>
        <v>#REF!</v>
      </c>
      <c r="T5" s="10" t="s">
        <v>5</v>
      </c>
      <c r="U5" s="14" t="e" cm="1">
        <f t="array" ref="U5">SMALL(IF(C3:C35&gt;0,C3:C35),8)</f>
        <v>#REF!</v>
      </c>
      <c r="V5" s="10" t="s">
        <v>5</v>
      </c>
      <c r="W5" s="14" t="e" cm="1">
        <f t="array" ref="W5">SMALL(IF(C3:C35&gt;0,C3:C35),9)</f>
        <v>#REF!</v>
      </c>
      <c r="X5" s="10" t="s">
        <v>5</v>
      </c>
      <c r="Y5" s="14" t="e" cm="1">
        <f t="array" ref="Y5">SMALL(IF(C3:C35&gt;0,C3:C35),10)</f>
        <v>#REF!</v>
      </c>
      <c r="Z5" s="10" t="s">
        <v>5</v>
      </c>
      <c r="AA5" s="14" t="e" cm="1">
        <f t="array" ref="AA5">SMALL(IF(C3:C35&gt;0,C3:C35),11)</f>
        <v>#REF!</v>
      </c>
      <c r="AB5" s="10" t="s">
        <v>5</v>
      </c>
      <c r="AC5" s="14" t="e" cm="1">
        <f t="array" ref="AC5">SMALL(IF(C3:C35&gt;0,C3:C35),12)</f>
        <v>#REF!</v>
      </c>
      <c r="AD5" s="10" t="s">
        <v>5</v>
      </c>
      <c r="AE5" s="14" t="e" cm="1">
        <f t="array" ref="AE5">SMALL(IF(C3:C35&gt;0,C3:C35),13)</f>
        <v>#REF!</v>
      </c>
      <c r="AF5" s="10" t="s">
        <v>5</v>
      </c>
      <c r="AG5" s="14" t="e" cm="1">
        <f t="array" ref="AG5">SMALL(IF(C3:C35&gt;0,C3:C35),14)</f>
        <v>#REF!</v>
      </c>
      <c r="AH5" s="10" t="s">
        <v>5</v>
      </c>
      <c r="AI5" s="14" t="e" cm="1">
        <f t="array" ref="AI5">SMALL(IF(C3:C35&gt;0,C3:C35),15)</f>
        <v>#REF!</v>
      </c>
      <c r="AJ5" s="10" t="s">
        <v>5</v>
      </c>
      <c r="AK5" s="14" t="e" cm="1">
        <f t="array" ref="AK5">SMALL(IF(C3:C35&gt;0,C3:C35),16)</f>
        <v>#REF!</v>
      </c>
    </row>
    <row r="6" spans="2:37" x14ac:dyDescent="0.25">
      <c r="B6" s="9" t="s">
        <v>12</v>
      </c>
      <c r="C6" s="7" t="e">
        <v>#REF!</v>
      </c>
      <c r="D6" s="9" t="s">
        <v>12</v>
      </c>
      <c r="E6" s="8"/>
      <c r="F6" s="8"/>
    </row>
    <row r="7" spans="2:37" x14ac:dyDescent="0.25">
      <c r="B7" s="6" t="s">
        <v>13</v>
      </c>
      <c r="C7" s="7" t="e">
        <v>#REF!</v>
      </c>
      <c r="D7" s="6" t="s">
        <v>13</v>
      </c>
      <c r="E7" s="8"/>
      <c r="F7" s="8"/>
      <c r="G7" s="4" t="s">
        <v>14</v>
      </c>
      <c r="H7" s="4"/>
      <c r="I7" s="4">
        <f>COUNTIF(C3:C35,"&lt;&gt;0")</f>
        <v>33</v>
      </c>
    </row>
    <row r="8" spans="2:37" x14ac:dyDescent="0.25">
      <c r="B8" s="9" t="s">
        <v>15</v>
      </c>
      <c r="C8" s="7" t="e">
        <v>#REF!</v>
      </c>
      <c r="D8" s="9" t="s">
        <v>15</v>
      </c>
      <c r="E8" s="8"/>
      <c r="F8" s="8"/>
    </row>
    <row r="9" spans="2:37" x14ac:dyDescent="0.25">
      <c r="B9" s="6" t="s">
        <v>16</v>
      </c>
      <c r="C9" s="7" t="e">
        <v>#REF!</v>
      </c>
      <c r="D9" s="6" t="s">
        <v>16</v>
      </c>
      <c r="E9" s="8"/>
      <c r="F9" s="8"/>
      <c r="G9" s="4" t="s">
        <v>43</v>
      </c>
      <c r="H9" s="4"/>
      <c r="I9" s="4" t="e">
        <v>#REF!</v>
      </c>
    </row>
    <row r="10" spans="2:37" x14ac:dyDescent="0.25">
      <c r="B10" s="9" t="s">
        <v>17</v>
      </c>
      <c r="C10" s="7" t="e">
        <v>#REF!</v>
      </c>
      <c r="D10" s="9" t="s">
        <v>17</v>
      </c>
      <c r="E10" s="8"/>
      <c r="F10" s="8"/>
    </row>
    <row r="11" spans="2:37" x14ac:dyDescent="0.25">
      <c r="B11" s="6" t="s">
        <v>18</v>
      </c>
      <c r="C11" s="7" t="e">
        <v>#REF!</v>
      </c>
      <c r="D11" s="6" t="s">
        <v>18</v>
      </c>
      <c r="E11" s="8"/>
      <c r="F11" s="8"/>
    </row>
    <row r="12" spans="2:37" x14ac:dyDescent="0.25">
      <c r="B12" s="9" t="s">
        <v>19</v>
      </c>
      <c r="C12" s="7" t="e">
        <v>#REF!</v>
      </c>
      <c r="D12" s="9" t="s">
        <v>19</v>
      </c>
      <c r="E12" s="8"/>
      <c r="F12" s="8"/>
    </row>
    <row r="13" spans="2:37" x14ac:dyDescent="0.25">
      <c r="B13" s="6" t="s">
        <v>20</v>
      </c>
      <c r="C13" s="7" t="e">
        <v>#REF!</v>
      </c>
      <c r="D13" s="6" t="s">
        <v>20</v>
      </c>
      <c r="E13" s="8"/>
      <c r="F13" s="8"/>
      <c r="K13" s="15"/>
      <c r="L13" s="15"/>
    </row>
    <row r="14" spans="2:37" x14ac:dyDescent="0.25">
      <c r="B14" s="9" t="s">
        <v>21</v>
      </c>
      <c r="C14" s="7" t="e">
        <v>#REF!</v>
      </c>
      <c r="D14" s="9" t="s">
        <v>21</v>
      </c>
      <c r="E14" s="8"/>
      <c r="F14" s="8"/>
    </row>
    <row r="15" spans="2:37" x14ac:dyDescent="0.25">
      <c r="B15" s="6" t="s">
        <v>22</v>
      </c>
      <c r="C15" s="7" t="e">
        <v>#REF!</v>
      </c>
      <c r="D15" s="6" t="s">
        <v>22</v>
      </c>
      <c r="E15" s="8"/>
      <c r="F15" s="8"/>
    </row>
    <row r="16" spans="2:37" x14ac:dyDescent="0.25">
      <c r="B16" s="9" t="s">
        <v>23</v>
      </c>
      <c r="C16" s="7" t="e">
        <v>#REF!</v>
      </c>
      <c r="D16" s="9" t="s">
        <v>23</v>
      </c>
      <c r="E16" s="8"/>
      <c r="F16" s="8"/>
    </row>
    <row r="17" spans="2:6" x14ac:dyDescent="0.25">
      <c r="B17" s="6" t="s">
        <v>24</v>
      </c>
      <c r="C17" s="7" t="e">
        <v>#REF!</v>
      </c>
      <c r="D17" s="6" t="s">
        <v>24</v>
      </c>
      <c r="E17" s="8"/>
      <c r="F17" s="8"/>
    </row>
    <row r="18" spans="2:6" x14ac:dyDescent="0.25">
      <c r="B18" s="9" t="s">
        <v>25</v>
      </c>
      <c r="C18" s="7" t="e">
        <v>#REF!</v>
      </c>
      <c r="D18" s="9" t="s">
        <v>25</v>
      </c>
      <c r="E18" s="8"/>
      <c r="F18" s="8"/>
    </row>
    <row r="19" spans="2:6" x14ac:dyDescent="0.25">
      <c r="B19" s="6" t="s">
        <v>26</v>
      </c>
      <c r="C19" s="7" t="e">
        <v>#REF!</v>
      </c>
      <c r="D19" s="6" t="s">
        <v>26</v>
      </c>
      <c r="E19" s="8"/>
      <c r="F19" s="8"/>
    </row>
    <row r="20" spans="2:6" x14ac:dyDescent="0.25">
      <c r="B20" s="9" t="s">
        <v>27</v>
      </c>
      <c r="C20" s="7" t="e">
        <v>#REF!</v>
      </c>
      <c r="D20" s="9" t="s">
        <v>27</v>
      </c>
      <c r="E20" s="8"/>
      <c r="F20" s="8"/>
    </row>
    <row r="21" spans="2:6" x14ac:dyDescent="0.25">
      <c r="B21" s="6" t="s">
        <v>28</v>
      </c>
      <c r="C21" s="7" t="e">
        <v>#REF!</v>
      </c>
      <c r="D21" s="6" t="s">
        <v>28</v>
      </c>
      <c r="E21" s="8"/>
      <c r="F21" s="8"/>
    </row>
    <row r="22" spans="2:6" x14ac:dyDescent="0.25">
      <c r="B22" s="9" t="s">
        <v>29</v>
      </c>
      <c r="C22" s="7" t="e">
        <v>#REF!</v>
      </c>
      <c r="D22" s="9" t="s">
        <v>29</v>
      </c>
      <c r="E22" s="8"/>
      <c r="F22" s="8"/>
    </row>
    <row r="23" spans="2:6" x14ac:dyDescent="0.25">
      <c r="B23" s="6" t="s">
        <v>30</v>
      </c>
      <c r="C23" s="7" t="e">
        <v>#REF!</v>
      </c>
      <c r="D23" s="6" t="s">
        <v>30</v>
      </c>
      <c r="E23" s="8"/>
      <c r="F23" s="8"/>
    </row>
    <row r="24" spans="2:6" x14ac:dyDescent="0.25">
      <c r="B24" s="9" t="s">
        <v>31</v>
      </c>
      <c r="C24" s="7" t="e">
        <v>#REF!</v>
      </c>
      <c r="D24" s="9" t="s">
        <v>31</v>
      </c>
      <c r="E24" s="8"/>
      <c r="F24" s="8"/>
    </row>
    <row r="25" spans="2:6" x14ac:dyDescent="0.25">
      <c r="B25" s="6" t="s">
        <v>32</v>
      </c>
      <c r="C25" s="7" t="e">
        <v>#REF!</v>
      </c>
      <c r="D25" s="6" t="s">
        <v>32</v>
      </c>
      <c r="E25" s="8"/>
      <c r="F25" s="8"/>
    </row>
    <row r="26" spans="2:6" x14ac:dyDescent="0.25">
      <c r="B26" s="9" t="s">
        <v>33</v>
      </c>
      <c r="C26" s="7" t="e">
        <v>#REF!</v>
      </c>
      <c r="D26" s="9" t="s">
        <v>33</v>
      </c>
      <c r="E26" s="8"/>
      <c r="F26" s="8"/>
    </row>
    <row r="27" spans="2:6" x14ac:dyDescent="0.25">
      <c r="B27" s="6" t="s">
        <v>34</v>
      </c>
      <c r="C27" s="7" t="e">
        <v>#REF!</v>
      </c>
      <c r="D27" s="6" t="s">
        <v>34</v>
      </c>
      <c r="E27" s="8"/>
      <c r="F27" s="8"/>
    </row>
    <row r="28" spans="2:6" x14ac:dyDescent="0.25">
      <c r="B28" s="9" t="s">
        <v>35</v>
      </c>
      <c r="C28" s="7" t="e">
        <v>#REF!</v>
      </c>
      <c r="D28" s="9" t="s">
        <v>35</v>
      </c>
      <c r="E28" s="8"/>
      <c r="F28" s="8"/>
    </row>
    <row r="29" spans="2:6" x14ac:dyDescent="0.25">
      <c r="B29" s="6" t="s">
        <v>36</v>
      </c>
      <c r="C29" s="7" t="e">
        <v>#REF!</v>
      </c>
      <c r="D29" s="6" t="s">
        <v>36</v>
      </c>
      <c r="E29" s="8"/>
      <c r="F29" s="8"/>
    </row>
    <row r="30" spans="2:6" x14ac:dyDescent="0.25">
      <c r="B30" s="9" t="s">
        <v>37</v>
      </c>
      <c r="C30" s="7" t="e">
        <v>#REF!</v>
      </c>
      <c r="D30" s="9" t="s">
        <v>37</v>
      </c>
      <c r="E30" s="8"/>
      <c r="F30" s="8"/>
    </row>
    <row r="31" spans="2:6" x14ac:dyDescent="0.25">
      <c r="B31" s="16" t="s">
        <v>38</v>
      </c>
      <c r="C31" s="7" t="e">
        <v>#REF!</v>
      </c>
      <c r="D31" s="16" t="s">
        <v>38</v>
      </c>
      <c r="E31" s="8"/>
      <c r="F31" s="8"/>
    </row>
    <row r="32" spans="2:6" x14ac:dyDescent="0.25">
      <c r="B32" s="9" t="s">
        <v>39</v>
      </c>
      <c r="C32" s="7" t="e">
        <v>#REF!</v>
      </c>
      <c r="D32" s="9" t="s">
        <v>39</v>
      </c>
      <c r="E32" s="8"/>
      <c r="F32" s="8"/>
    </row>
    <row r="33" spans="2:6" x14ac:dyDescent="0.25">
      <c r="B33" s="6" t="s">
        <v>40</v>
      </c>
      <c r="C33" s="7" t="e">
        <v>#REF!</v>
      </c>
      <c r="D33" s="6" t="s">
        <v>40</v>
      </c>
      <c r="E33" s="8"/>
      <c r="F33" s="8"/>
    </row>
    <row r="34" spans="2:6" x14ac:dyDescent="0.25">
      <c r="B34" s="9" t="s">
        <v>41</v>
      </c>
      <c r="C34" s="7" t="e">
        <v>#REF!</v>
      </c>
      <c r="D34" s="9" t="s">
        <v>41</v>
      </c>
      <c r="E34" s="8"/>
      <c r="F34" s="8"/>
    </row>
    <row r="35" spans="2:6" x14ac:dyDescent="0.25">
      <c r="B35" s="17" t="s">
        <v>42</v>
      </c>
      <c r="C35" s="7" t="e">
        <v>#REF!</v>
      </c>
      <c r="D35" s="17" t="s">
        <v>42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7263374-71fb-4e38-85c2-4a93287efc3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2026-05-07T12:51:58Z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